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43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7" i="1" l="1"/>
  <c r="G6" i="1" l="1"/>
  <c r="O7" i="1" l="1"/>
  <c r="E6" i="1" l="1"/>
  <c r="F6" i="1" l="1"/>
  <c r="H6" i="1" s="1"/>
  <c r="I6" i="1" s="1"/>
  <c r="I7" i="1" l="1"/>
  <c r="J6" i="1"/>
  <c r="K6" i="1" s="1"/>
  <c r="H7" i="1"/>
  <c r="K7" i="1" l="1"/>
  <c r="J7" i="1"/>
  <c r="L6" i="1"/>
  <c r="M6" i="1" l="1"/>
  <c r="L7" i="1"/>
  <c r="M7" i="1" l="1"/>
</calcChain>
</file>

<file path=xl/sharedStrings.xml><?xml version="1.0" encoding="utf-8"?>
<sst xmlns="http://schemas.openxmlformats.org/spreadsheetml/2006/main" count="29" uniqueCount="29">
  <si>
    <t xml:space="preserve">Поселение </t>
  </si>
  <si>
    <t xml:space="preserve">Итого </t>
  </si>
  <si>
    <t xml:space="preserve">всего, руб. </t>
  </si>
  <si>
    <t>Количество пакетов документов (штук) по направлениям</t>
  </si>
  <si>
    <t>ПГП</t>
  </si>
  <si>
    <t>ПЗЗ</t>
  </si>
  <si>
    <t>время на оформление пакета</t>
  </si>
  <si>
    <t>итого на ЗП с начис-лениями, руб.</t>
  </si>
  <si>
    <t>Сумма МБТ в бюджетах поселений  (Соглаше-ния), руб.</t>
  </si>
  <si>
    <t>условно-разрешенный/отклонение предельных параметров</t>
  </si>
  <si>
    <r>
      <t>ФЗП  специалиста 1 категории  (</t>
    </r>
    <r>
      <rPr>
        <i/>
        <sz val="11"/>
        <color theme="1"/>
        <rFont val="Times New Roman"/>
        <family val="1"/>
        <charset val="204"/>
      </rPr>
      <t>171,1 руб/час</t>
    </r>
    <r>
      <rPr>
        <sz val="11"/>
        <color theme="1"/>
        <rFont val="Times New Roman"/>
        <family val="1"/>
        <charset val="204"/>
      </rPr>
      <t>), руб</t>
    </r>
  </si>
  <si>
    <r>
      <t xml:space="preserve">начисления </t>
    </r>
    <r>
      <rPr>
        <i/>
        <sz val="11"/>
        <color theme="1"/>
        <rFont val="Times New Roman"/>
        <family val="1"/>
        <charset val="204"/>
      </rPr>
      <t>30,2 %</t>
    </r>
    <r>
      <rPr>
        <sz val="11"/>
        <color theme="1"/>
        <rFont val="Times New Roman"/>
        <family val="1"/>
        <charset val="204"/>
      </rPr>
      <t>, руб.</t>
    </r>
  </si>
  <si>
    <r>
      <t xml:space="preserve">текущие расходы </t>
    </r>
    <r>
      <rPr>
        <i/>
        <sz val="11"/>
        <color theme="1"/>
        <rFont val="Times New Roman"/>
        <family val="1"/>
        <charset val="204"/>
      </rPr>
      <t xml:space="preserve">2% </t>
    </r>
    <r>
      <rPr>
        <sz val="11"/>
        <color theme="1"/>
        <rFont val="Times New Roman"/>
        <family val="1"/>
        <charset val="204"/>
      </rPr>
      <t>от ФЗП с начислениями, руб.</t>
    </r>
  </si>
  <si>
    <r>
      <t xml:space="preserve">ПГП из расчета 1 пакет - </t>
    </r>
    <r>
      <rPr>
        <i/>
        <sz val="11"/>
        <color theme="1"/>
        <rFont val="Times New Roman"/>
        <family val="1"/>
        <charset val="204"/>
      </rPr>
      <t>2,0 часов,</t>
    </r>
    <r>
      <rPr>
        <sz val="11"/>
        <color theme="1"/>
        <rFont val="Times New Roman"/>
        <family val="1"/>
        <charset val="204"/>
      </rPr>
      <t xml:space="preserve"> час.</t>
    </r>
  </si>
  <si>
    <r>
      <t xml:space="preserve">ПЗЗ из расчета 1 пакет - </t>
    </r>
    <r>
      <rPr>
        <i/>
        <sz val="11"/>
        <color theme="1"/>
        <rFont val="Times New Roman"/>
        <family val="1"/>
        <charset val="204"/>
      </rPr>
      <t>5,2 часов</t>
    </r>
    <r>
      <rPr>
        <sz val="11"/>
        <color theme="1"/>
        <rFont val="Times New Roman"/>
        <family val="1"/>
        <charset val="204"/>
      </rPr>
      <t>, час.</t>
    </r>
  </si>
  <si>
    <r>
      <t xml:space="preserve">условно-разрешенный/отклонение предельных параметров из расчета 1 пакет - </t>
    </r>
    <r>
      <rPr>
        <i/>
        <sz val="11"/>
        <color theme="1"/>
        <rFont val="Times New Roman"/>
        <family val="1"/>
        <charset val="204"/>
      </rPr>
      <t>30   часов</t>
    </r>
    <r>
      <rPr>
        <sz val="11"/>
        <color theme="1"/>
        <rFont val="Times New Roman"/>
        <family val="1"/>
        <charset val="204"/>
      </rPr>
      <t>, час</t>
    </r>
  </si>
  <si>
    <r>
      <t>5=</t>
    </r>
    <r>
      <rPr>
        <i/>
        <u/>
        <sz val="11"/>
        <color theme="1"/>
        <rFont val="Times New Roman"/>
        <family val="1"/>
        <charset val="204"/>
      </rPr>
      <t>2ч</t>
    </r>
    <r>
      <rPr>
        <u/>
        <sz val="11"/>
        <color theme="1"/>
        <rFont val="Times New Roman"/>
        <family val="1"/>
        <charset val="204"/>
      </rPr>
      <t>*2</t>
    </r>
  </si>
  <si>
    <r>
      <t>6=</t>
    </r>
    <r>
      <rPr>
        <i/>
        <u/>
        <sz val="11"/>
        <color theme="1"/>
        <rFont val="Times New Roman"/>
        <family val="1"/>
        <charset val="204"/>
      </rPr>
      <t>5,2ч</t>
    </r>
    <r>
      <rPr>
        <u/>
        <sz val="11"/>
        <color theme="1"/>
        <rFont val="Times New Roman"/>
        <family val="1"/>
        <charset val="204"/>
      </rPr>
      <t>*3</t>
    </r>
  </si>
  <si>
    <r>
      <t>7=</t>
    </r>
    <r>
      <rPr>
        <i/>
        <u/>
        <sz val="11"/>
        <color theme="1"/>
        <rFont val="Times New Roman"/>
        <family val="1"/>
        <charset val="204"/>
      </rPr>
      <t>30ч</t>
    </r>
    <r>
      <rPr>
        <u/>
        <sz val="11"/>
        <color theme="1"/>
        <rFont val="Times New Roman"/>
        <family val="1"/>
        <charset val="204"/>
      </rPr>
      <t>*4</t>
    </r>
  </si>
  <si>
    <t>Справочно  Сумма 2020 г.</t>
  </si>
  <si>
    <t>Кузнечнинское ГП</t>
  </si>
  <si>
    <r>
      <t>ФЗП  специалиста 1 категории  (</t>
    </r>
    <r>
      <rPr>
        <i/>
        <sz val="11"/>
        <color theme="1"/>
        <rFont val="Times New Roman"/>
        <family val="1"/>
        <charset val="204"/>
      </rPr>
      <t>171,1 руб/час</t>
    </r>
    <r>
      <rPr>
        <sz val="11"/>
        <color theme="1"/>
        <rFont val="Times New Roman"/>
        <family val="1"/>
        <charset val="204"/>
      </rPr>
      <t>), руб с учетом повышения на 4 % с 01.09.2021 г.</t>
    </r>
  </si>
  <si>
    <t>9=8/12*8+8/12*4*1,04</t>
  </si>
  <si>
    <r>
      <t>10=</t>
    </r>
    <r>
      <rPr>
        <i/>
        <u/>
        <sz val="11"/>
        <color theme="1"/>
        <rFont val="Times New Roman"/>
        <family val="1"/>
        <charset val="204"/>
      </rPr>
      <t>0,302</t>
    </r>
    <r>
      <rPr>
        <u/>
        <sz val="11"/>
        <color theme="1"/>
        <rFont val="Times New Roman"/>
        <family val="1"/>
        <charset val="204"/>
      </rPr>
      <t>*9</t>
    </r>
  </si>
  <si>
    <t>11=10+9</t>
  </si>
  <si>
    <r>
      <t>12=</t>
    </r>
    <r>
      <rPr>
        <i/>
        <u/>
        <sz val="11"/>
        <color theme="1"/>
        <rFont val="Times New Roman"/>
        <family val="1"/>
        <charset val="204"/>
      </rPr>
      <t>0,02</t>
    </r>
    <r>
      <rPr>
        <u/>
        <sz val="11"/>
        <color theme="1"/>
        <rFont val="Times New Roman"/>
        <family val="1"/>
        <charset val="204"/>
      </rPr>
      <t>*11</t>
    </r>
  </si>
  <si>
    <t>13=11+12</t>
  </si>
  <si>
    <t>РАСЧЕТ МЕЖБЮДЖЕТНЫХ ТРАНСФЕРТОВ НА ПЕРЕДАЧУ ЧАСТИ ПОЛНОМОЧИЙ В ОБЛАСТИ ГРАДОСТРОИТЕЛЬНОЙ ДЕЯТЕЛЬНОСТИ на 2022 год</t>
  </si>
  <si>
    <r>
      <t>8=</t>
    </r>
    <r>
      <rPr>
        <i/>
        <u/>
        <sz val="11"/>
        <color theme="1"/>
        <rFont val="Times New Roman"/>
        <family val="1"/>
        <charset val="204"/>
      </rPr>
      <t xml:space="preserve">171,1р/ч </t>
    </r>
    <r>
      <rPr>
        <u/>
        <sz val="11"/>
        <color theme="1"/>
        <rFont val="Times New Roman"/>
        <family val="1"/>
        <charset val="204"/>
      </rPr>
      <t>* (5+6+7)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</si>
</sst>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0" fillId="0" borderId="0" xfId="0" applyFont="1"/>
    <xf numFmtId="0" fontId="1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0" fillId="0" borderId="1" xfId="0" applyFont="1" applyBorder="1"/>
    <xf numFmtId="164" fontId="1" fillId="2" borderId="10" xfId="0" applyNumberFormat="1" applyFont="1" applyFill="1" applyBorder="1"/>
    <xf numFmtId="164" fontId="1" fillId="2" borderId="1" xfId="0" applyNumberFormat="1" applyFont="1" applyFill="1" applyBorder="1"/>
    <xf numFmtId="164" fontId="3" fillId="2" borderId="18" xfId="0" applyNumberFormat="1" applyFont="1" applyFill="1" applyBorder="1"/>
    <xf numFmtId="0" fontId="1" fillId="0" borderId="7" xfId="0" applyFont="1" applyBorder="1"/>
    <xf numFmtId="164" fontId="1" fillId="0" borderId="1" xfId="0" applyNumberFormat="1" applyFont="1" applyBorder="1"/>
    <xf numFmtId="0" fontId="1" fillId="0" borderId="8" xfId="0" applyFont="1" applyBorder="1"/>
    <xf numFmtId="164" fontId="3" fillId="0" borderId="6" xfId="0" applyNumberFormat="1" applyFont="1" applyBorder="1"/>
    <xf numFmtId="0" fontId="5" fillId="2" borderId="1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9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164" fontId="3" fillId="2" borderId="6" xfId="0" applyNumberFormat="1" applyFont="1" applyFill="1" applyBorder="1"/>
    <xf numFmtId="0" fontId="0" fillId="2" borderId="0" xfId="0" applyFill="1"/>
    <xf numFmtId="0" fontId="7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I8" sqref="I8:K8"/>
    </sheetView>
  </sheetViews>
  <sheetFormatPr defaultRowHeight="15" x14ac:dyDescent="0.25"/>
  <cols>
    <col min="1" max="1" width="18.42578125" customWidth="1"/>
    <col min="2" max="2" width="6.42578125" customWidth="1"/>
    <col min="3" max="3" width="6.28515625" customWidth="1"/>
    <col min="4" max="4" width="9.7109375" customWidth="1"/>
    <col min="5" max="6" width="9.28515625" customWidth="1"/>
    <col min="7" max="7" width="10.42578125" customWidth="1"/>
    <col min="8" max="9" width="12.28515625" customWidth="1"/>
    <col min="10" max="10" width="10.7109375" customWidth="1"/>
    <col min="11" max="11" width="10.28515625" customWidth="1"/>
    <col min="12" max="12" width="11.42578125" customWidth="1"/>
    <col min="13" max="13" width="10.42578125" customWidth="1"/>
    <col min="14" max="14" width="10.28515625" customWidth="1"/>
    <col min="15" max="15" width="8.7109375" customWidth="1"/>
  </cols>
  <sheetData>
    <row r="1" spans="1:15" ht="49.5" customHeight="1" x14ac:dyDescent="0.2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</row>
    <row r="3" spans="1:15" ht="78" customHeight="1" x14ac:dyDescent="0.25">
      <c r="A3" s="16" t="s">
        <v>0</v>
      </c>
      <c r="B3" s="24" t="s">
        <v>3</v>
      </c>
      <c r="C3" s="25"/>
      <c r="D3" s="26"/>
      <c r="E3" s="27" t="s">
        <v>6</v>
      </c>
      <c r="F3" s="25"/>
      <c r="G3" s="26"/>
      <c r="H3" s="28" t="s">
        <v>10</v>
      </c>
      <c r="I3" s="28" t="s">
        <v>21</v>
      </c>
      <c r="J3" s="28" t="s">
        <v>11</v>
      </c>
      <c r="K3" s="28" t="s">
        <v>7</v>
      </c>
      <c r="L3" s="28" t="s">
        <v>12</v>
      </c>
      <c r="M3" s="18" t="s">
        <v>2</v>
      </c>
      <c r="N3" s="22" t="s">
        <v>8</v>
      </c>
      <c r="O3" s="20" t="s">
        <v>19</v>
      </c>
    </row>
    <row r="4" spans="1:15" ht="162" customHeight="1" thickBot="1" x14ac:dyDescent="0.3">
      <c r="A4" s="17"/>
      <c r="B4" s="29" t="s">
        <v>4</v>
      </c>
      <c r="C4" s="30" t="s">
        <v>5</v>
      </c>
      <c r="D4" s="30" t="s">
        <v>9</v>
      </c>
      <c r="E4" s="30" t="s">
        <v>13</v>
      </c>
      <c r="F4" s="30" t="s">
        <v>14</v>
      </c>
      <c r="G4" s="30" t="s">
        <v>15</v>
      </c>
      <c r="H4" s="31"/>
      <c r="I4" s="31"/>
      <c r="J4" s="31"/>
      <c r="K4" s="31"/>
      <c r="L4" s="31"/>
      <c r="M4" s="19"/>
      <c r="N4" s="23"/>
      <c r="O4" s="21"/>
    </row>
    <row r="5" spans="1:15" ht="30.75" thickBot="1" x14ac:dyDescent="0.3">
      <c r="A5" s="4">
        <v>1</v>
      </c>
      <c r="B5" s="32">
        <v>2</v>
      </c>
      <c r="C5" s="33">
        <v>3</v>
      </c>
      <c r="D5" s="33">
        <v>4</v>
      </c>
      <c r="E5" s="34" t="s">
        <v>16</v>
      </c>
      <c r="F5" s="34" t="s">
        <v>17</v>
      </c>
      <c r="G5" s="34" t="s">
        <v>18</v>
      </c>
      <c r="H5" s="34" t="s">
        <v>28</v>
      </c>
      <c r="I5" s="34" t="s">
        <v>22</v>
      </c>
      <c r="J5" s="34" t="s">
        <v>23</v>
      </c>
      <c r="K5" s="34" t="s">
        <v>24</v>
      </c>
      <c r="L5" s="34" t="s">
        <v>25</v>
      </c>
      <c r="M5" s="5" t="s">
        <v>26</v>
      </c>
      <c r="N5" s="14">
        <v>14</v>
      </c>
      <c r="O5" s="6"/>
    </row>
    <row r="6" spans="1:15" x14ac:dyDescent="0.25">
      <c r="A6" s="10" t="s">
        <v>20</v>
      </c>
      <c r="B6" s="37">
        <v>30</v>
      </c>
      <c r="C6" s="38">
        <v>30</v>
      </c>
      <c r="D6" s="35">
        <v>0</v>
      </c>
      <c r="E6" s="36">
        <f t="shared" ref="E6" si="0">2*B6</f>
        <v>60</v>
      </c>
      <c r="F6" s="39">
        <f t="shared" ref="F6" si="1">5.2*C6</f>
        <v>156</v>
      </c>
      <c r="G6" s="36">
        <f t="shared" ref="G6" si="2">30*D6</f>
        <v>0</v>
      </c>
      <c r="H6" s="7">
        <f t="shared" ref="H6" si="3">171.1*(E6+F6+G6)</f>
        <v>36957.599999999999</v>
      </c>
      <c r="I6" s="7">
        <f t="shared" ref="I6" si="4">(H6/12*8)+(H6/12*4*1.04)</f>
        <v>37450.367999999995</v>
      </c>
      <c r="J6" s="7">
        <f t="shared" ref="J6" si="5">I6*0.302</f>
        <v>11310.011135999997</v>
      </c>
      <c r="K6" s="7">
        <f t="shared" ref="K6" si="6">I6+J6</f>
        <v>48760.379135999989</v>
      </c>
      <c r="L6" s="8">
        <f t="shared" ref="L6" si="7">+K6*0.02</f>
        <v>975.20758271999978</v>
      </c>
      <c r="M6" s="11">
        <f t="shared" ref="M6" si="8">+K6+L6</f>
        <v>49735.586718719991</v>
      </c>
      <c r="N6" s="9">
        <v>49800</v>
      </c>
      <c r="O6" s="6">
        <v>28200</v>
      </c>
    </row>
    <row r="7" spans="1:15" ht="15.75" thickBot="1" x14ac:dyDescent="0.3">
      <c r="A7" s="12" t="s">
        <v>1</v>
      </c>
      <c r="B7" s="40"/>
      <c r="C7" s="41"/>
      <c r="D7" s="41"/>
      <c r="E7" s="41"/>
      <c r="F7" s="41"/>
      <c r="G7" s="41"/>
      <c r="H7" s="42">
        <f>SUM(H6:H6)</f>
        <v>36957.599999999999</v>
      </c>
      <c r="I7" s="42">
        <f>SUM(I6:I6)</f>
        <v>37450.367999999995</v>
      </c>
      <c r="J7" s="42">
        <f>SUM(J6:J6)</f>
        <v>11310.011135999997</v>
      </c>
      <c r="K7" s="42">
        <f>SUM(K6:K6)</f>
        <v>48760.379135999989</v>
      </c>
      <c r="L7" s="42">
        <f>SUM(L6:L6)</f>
        <v>975.20758271999978</v>
      </c>
      <c r="M7" s="13">
        <f>SUM(M6:M6)</f>
        <v>49735.586718719991</v>
      </c>
      <c r="N7" s="13">
        <f>SUM(N6:N6)</f>
        <v>49800</v>
      </c>
      <c r="O7" s="6">
        <f>SUM(O6:O6)</f>
        <v>28200</v>
      </c>
    </row>
    <row r="8" spans="1:15" ht="15.75" x14ac:dyDescent="0.25">
      <c r="A8" s="2"/>
      <c r="B8" s="43"/>
      <c r="C8" s="43"/>
      <c r="D8" s="43"/>
      <c r="E8" s="43"/>
      <c r="F8" s="43"/>
      <c r="G8" s="43"/>
      <c r="H8" s="43"/>
      <c r="I8" s="44"/>
      <c r="J8" s="44"/>
      <c r="K8" s="44"/>
      <c r="L8" s="43"/>
    </row>
    <row r="9" spans="1:15" x14ac:dyDescent="0.25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mergeCells count="12">
    <mergeCell ref="A1:O1"/>
    <mergeCell ref="A3:A4"/>
    <mergeCell ref="H3:H4"/>
    <mergeCell ref="J3:J4"/>
    <mergeCell ref="B3:D3"/>
    <mergeCell ref="E3:G3"/>
    <mergeCell ref="O3:O4"/>
    <mergeCell ref="K3:K4"/>
    <mergeCell ref="L3:L4"/>
    <mergeCell ref="M3:M4"/>
    <mergeCell ref="N3:N4"/>
    <mergeCell ref="I3:I4"/>
  </mergeCells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2021-12-01T06:02:36Z</dcterms:modified>
</cp:coreProperties>
</file>